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Росстат\Прогноз\Прогноз-2028\Сайт Прогноз-2028\Архив\"/>
    </mc:Choice>
  </mc:AlternateContent>
  <bookViews>
    <workbookView xWindow="0" yWindow="0" windowWidth="22260" windowHeight="12645" tabRatio="809"/>
  </bookViews>
  <sheets>
    <sheet name="Промышленность Конс Сайт" sheetId="15" r:id="rId1"/>
    <sheet name="Лист3 (2)" sheetId="11" state="hidden" r:id="rId2"/>
    <sheet name="Лист1 (2)" sheetId="7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'Промышленность Конс Сайт'!$5:$5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<sst xmlns="http://schemas.openxmlformats.org/spreadsheetml/2006/main" count="67" uniqueCount="57">
  <si>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</si>
  <si>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</si>
  <si>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</si>
  <si>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</si>
  <si>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</si>
  <si>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</si>
  <si>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</si>
  <si>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</si>
  <si>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</si>
  <si>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</si>
  <si>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</si>
  <si>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</si>
  <si>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</si>
  <si>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</si>
  <si>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</si>
  <si>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t>Вид экономической деятельности</t>
  </si>
  <si>
    <t>Код ОКВЭД 2</t>
  </si>
  <si>
    <t xml:space="preserve">Производство  -  всего  </t>
  </si>
  <si>
    <t>BCDE</t>
  </si>
  <si>
    <t>Добыча полезных ископаемых</t>
  </si>
  <si>
    <t>B</t>
  </si>
  <si>
    <t>Обрабатывающие производства</t>
  </si>
  <si>
    <t>C</t>
  </si>
  <si>
    <t>Производство пищевых продуктов</t>
  </si>
  <si>
    <t>Производство напитков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</si>
  <si>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</si>
  <si>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</si>
  <si>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</si>
  <si>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</si>
  <si>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</si>
  <si>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</si>
  <si>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</si>
  <si>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</si>
  <si>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</si>
  <si>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</si>
  <si>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</si>
  <si>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</si>
  <si>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</si>
  <si>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</si>
  <si>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</si>
  <si>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</si>
  <si>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</si>
  <si>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</si>
  <si>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</si>
  <si>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</si>
  <si>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</si>
  <si>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</si>
  <si>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</si>
  <si>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</si>
  <si>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E</t>
  </si>
  <si>
    <t>Производство продукции сельского хозяйства</t>
  </si>
  <si>
    <t>Водоснабжение; водоотведение, организация сбора и утилизации отходов, деятельность по ликвидации загрязнений</t>
  </si>
  <si>
    <t>Прогноз производства продукции сельского хозяйства</t>
  </si>
  <si>
    <t>Прогноз индексов промышленного производства, %</t>
  </si>
  <si>
    <t>Консервативный вариант</t>
  </si>
  <si>
    <t>Министерство экономического развития
Российской Федерации</t>
  </si>
  <si>
    <t>2028 /
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</si>
</sst>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_)"/>
    <numFmt numFmtId="166" formatCode="General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b/>
      <sz val="12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6"/>
      <color rgb="FF00206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5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5" fillId="0" borderId="0">
      <alignment vertical="top"/>
    </xf>
    <xf numFmtId="165" fontId="11" fillId="0" borderId="0"/>
    <xf numFmtId="165" fontId="11" fillId="0" borderId="0"/>
    <xf numFmtId="165" fontId="11" fillId="0" borderId="0"/>
    <xf numFmtId="166" fontId="5" fillId="0" borderId="0"/>
    <xf numFmtId="0" fontId="11" fillId="0" borderId="0">
      <alignment vertical="top"/>
    </xf>
  </cellStyleXfs>
  <cellXfs count="74">
    <xf numFmtId="0" fontId="0" fillId="0" borderId="0" xfId="0"/>
    <xf numFmtId="0" fontId="0" fillId="0" borderId="0" xfId="2" applyFont="1" applyFill="1" applyAlignment="1">
      <alignment vertical="center"/>
    </xf>
    <xf numFmtId="0" fontId="10" fillId="0" borderId="19" xfId="7" applyFont="1" applyBorder="1" applyAlignment="1"/>
    <xf numFmtId="0" fontId="10" fillId="0" borderId="19" xfId="7" applyFont="1" applyBorder="1" applyAlignment="1">
      <alignment horizontal="left" indent="3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7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5" fillId="0" borderId="20" xfId="7" applyFill="1" applyBorder="1" applyAlignment="1"/>
    <xf numFmtId="164" fontId="0" fillId="0" borderId="0" xfId="0" applyNumberFormat="1" applyAlignment="1">
      <alignment horizontal="center" vertical="center"/>
    </xf>
    <xf numFmtId="17" fontId="5" fillId="0" borderId="7" xfId="7" applyNumberFormat="1" applyFill="1" applyBorder="1" applyAlignment="1"/>
    <xf numFmtId="17" fontId="5" fillId="0" borderId="20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/>
    <xf numFmtId="17" fontId="0" fillId="0" borderId="21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21" xfId="0" applyBorder="1"/>
    <xf numFmtId="164" fontId="7" fillId="0" borderId="4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/>
    <xf numFmtId="164" fontId="13" fillId="0" borderId="0" xfId="2" applyNumberFormat="1" applyFont="1" applyFill="1" applyBorder="1"/>
    <xf numFmtId="164" fontId="6" fillId="0" borderId="7" xfId="2" applyNumberFormat="1" applyFont="1" applyFill="1" applyBorder="1" applyAlignment="1" applyProtection="1">
      <alignment horizontal="left" vertical="center" wrapText="1" indent="2"/>
      <protection locked="0"/>
    </xf>
    <xf numFmtId="0" fontId="4" fillId="0" borderId="11" xfId="4" applyFont="1" applyBorder="1" applyAlignment="1">
      <alignment horizontal="left" wrapText="1"/>
    </xf>
    <xf numFmtId="164" fontId="7" fillId="0" borderId="4" xfId="2" applyNumberFormat="1" applyFont="1" applyFill="1" applyBorder="1" applyAlignment="1" applyProtection="1">
      <alignment horizontal="left" vertical="center" wrapText="1" indent="1"/>
      <protection locked="0"/>
    </xf>
    <xf numFmtId="164" fontId="7" fillId="0" borderId="5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0" fontId="6" fillId="0" borderId="8" xfId="2" applyNumberFormat="1" applyFont="1" applyFill="1" applyBorder="1" applyAlignment="1">
      <alignment horizontal="center" vertical="center"/>
    </xf>
    <xf numFmtId="164" fontId="6" fillId="0" borderId="9" xfId="2" applyNumberFormat="1" applyFont="1" applyFill="1" applyBorder="1" applyAlignment="1" applyProtection="1">
      <alignment horizontal="left" vertical="center" wrapText="1" indent="2"/>
      <protection locked="0"/>
    </xf>
    <xf numFmtId="0" fontId="6" fillId="0" borderId="2" xfId="2" applyNumberFormat="1" applyFont="1" applyFill="1" applyBorder="1" applyAlignment="1">
      <alignment horizontal="center" vertical="center"/>
    </xf>
    <xf numFmtId="164" fontId="6" fillId="0" borderId="6" xfId="2" applyNumberFormat="1" applyFont="1" applyFill="1" applyBorder="1" applyAlignment="1" applyProtection="1">
      <alignment horizontal="left" vertical="center" wrapText="1" indent="2"/>
      <protection locked="0"/>
    </xf>
    <xf numFmtId="0" fontId="6" fillId="0" borderId="1" xfId="2" applyNumberFormat="1" applyFont="1" applyFill="1" applyBorder="1" applyAlignment="1">
      <alignment horizontal="center" vertical="center"/>
    </xf>
    <xf numFmtId="164" fontId="6" fillId="0" borderId="24" xfId="2" applyNumberFormat="1" applyFont="1" applyFill="1" applyBorder="1" applyAlignment="1">
      <alignment horizontal="center" vertical="center"/>
    </xf>
    <xf numFmtId="164" fontId="6" fillId="0" borderId="25" xfId="2" applyNumberFormat="1" applyFont="1" applyFill="1" applyBorder="1" applyAlignment="1">
      <alignment horizontal="center" vertical="center"/>
    </xf>
    <xf numFmtId="164" fontId="6" fillId="0" borderId="27" xfId="2" applyNumberFormat="1" applyFont="1" applyFill="1" applyBorder="1" applyAlignment="1">
      <alignment horizontal="center" vertical="center"/>
    </xf>
    <xf numFmtId="164" fontId="6" fillId="0" borderId="15" xfId="2" applyNumberFormat="1" applyFont="1" applyFill="1" applyBorder="1" applyAlignment="1">
      <alignment horizontal="center" vertical="center"/>
    </xf>
    <xf numFmtId="164" fontId="6" fillId="0" borderId="16" xfId="2" applyNumberFormat="1" applyFont="1" applyFill="1" applyBorder="1" applyAlignment="1">
      <alignment horizontal="center" vertical="center"/>
    </xf>
    <xf numFmtId="164" fontId="6" fillId="0" borderId="17" xfId="2" applyNumberFormat="1" applyFont="1" applyFill="1" applyBorder="1" applyAlignment="1">
      <alignment horizontal="center" vertical="center"/>
    </xf>
    <xf numFmtId="164" fontId="6" fillId="0" borderId="23" xfId="2" applyNumberFormat="1" applyFont="1" applyFill="1" applyBorder="1" applyAlignment="1">
      <alignment horizontal="center" vertical="center"/>
    </xf>
    <xf numFmtId="164" fontId="6" fillId="0" borderId="22" xfId="2" applyNumberFormat="1" applyFont="1" applyFill="1" applyBorder="1" applyAlignment="1">
      <alignment horizontal="center" vertical="center"/>
    </xf>
    <xf numFmtId="164" fontId="6" fillId="0" borderId="26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164" fontId="7" fillId="0" borderId="13" xfId="2" applyNumberFormat="1" applyFont="1" applyFill="1" applyBorder="1" applyAlignment="1">
      <alignment horizontal="center" vertical="center"/>
    </xf>
    <xf numFmtId="164" fontId="7" fillId="0" borderId="14" xfId="2" applyNumberFormat="1" applyFont="1" applyFill="1" applyBorder="1" applyAlignment="1">
      <alignment horizontal="center" vertical="center"/>
    </xf>
    <xf numFmtId="0" fontId="7" fillId="0" borderId="12" xfId="2" applyNumberFormat="1" applyFont="1" applyFill="1" applyBorder="1" applyAlignment="1">
      <alignment horizontal="center" vertical="center"/>
    </xf>
    <xf numFmtId="0" fontId="7" fillId="0" borderId="13" xfId="2" applyNumberFormat="1" applyFont="1" applyFill="1" applyBorder="1" applyAlignment="1">
      <alignment horizontal="center" vertical="center"/>
    </xf>
    <xf numFmtId="0" fontId="7" fillId="0" borderId="14" xfId="2" applyNumberFormat="1" applyFont="1" applyFill="1" applyBorder="1" applyAlignment="1">
      <alignment horizontal="center" vertical="center" wrapText="1"/>
    </xf>
    <xf numFmtId="164" fontId="7" fillId="0" borderId="7" xfId="2" applyNumberFormat="1" applyFont="1" applyFill="1" applyBorder="1" applyAlignment="1" applyProtection="1">
      <alignment horizontal="left" vertical="center" wrapText="1" indent="1"/>
      <protection locked="0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24" xfId="2" applyNumberFormat="1" applyFont="1" applyFill="1" applyBorder="1" applyAlignment="1">
      <alignment horizontal="center" vertical="center"/>
    </xf>
    <xf numFmtId="164" fontId="7" fillId="0" borderId="25" xfId="2" applyNumberFormat="1" applyFont="1" applyFill="1" applyBorder="1" applyAlignment="1">
      <alignment horizontal="center" vertical="center"/>
    </xf>
    <xf numFmtId="164" fontId="7" fillId="0" borderId="28" xfId="2" applyNumberFormat="1" applyFont="1" applyFill="1" applyBorder="1" applyAlignment="1">
      <alignment horizontal="center" vertical="center"/>
    </xf>
    <xf numFmtId="0" fontId="6" fillId="0" borderId="7" xfId="2" applyNumberFormat="1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left" vertical="center" wrapText="1"/>
    </xf>
    <xf numFmtId="0" fontId="7" fillId="0" borderId="6" xfId="2" applyNumberFormat="1" applyFont="1" applyFill="1" applyBorder="1" applyAlignment="1">
      <alignment horizontal="center" vertical="center"/>
    </xf>
    <xf numFmtId="164" fontId="7" fillId="0" borderId="23" xfId="2" applyNumberFormat="1" applyFont="1" applyFill="1" applyBorder="1" applyAlignment="1">
      <alignment horizontal="center" vertical="center"/>
    </xf>
    <xf numFmtId="164" fontId="7" fillId="0" borderId="22" xfId="2" applyNumberFormat="1" applyFont="1" applyFill="1" applyBorder="1" applyAlignment="1">
      <alignment horizontal="center" vertical="center"/>
    </xf>
    <xf numFmtId="164" fontId="7" fillId="0" borderId="29" xfId="2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 applyProtection="1">
      <alignment horizontal="left" vertical="center" wrapText="1" indent="1"/>
      <protection locked="0"/>
    </xf>
    <xf numFmtId="164" fontId="7" fillId="0" borderId="9" xfId="2" applyNumberFormat="1" applyFont="1" applyFill="1" applyBorder="1" applyAlignment="1">
      <alignment horizontal="center" vertical="center"/>
    </xf>
    <xf numFmtId="164" fontId="7" fillId="0" borderId="15" xfId="2" applyNumberFormat="1" applyFont="1" applyFill="1" applyBorder="1" applyAlignment="1">
      <alignment horizontal="center" vertical="center"/>
    </xf>
    <xf numFmtId="164" fontId="7" fillId="0" borderId="16" xfId="2" applyNumberFormat="1" applyFont="1" applyFill="1" applyBorder="1" applyAlignment="1">
      <alignment horizontal="center" vertical="center"/>
    </xf>
    <xf numFmtId="164" fontId="7" fillId="0" borderId="17" xfId="2" applyNumberFormat="1" applyFont="1" applyFill="1" applyBorder="1" applyAlignment="1">
      <alignment horizontal="center" vertical="center"/>
    </xf>
    <xf numFmtId="0" fontId="4" fillId="0" borderId="0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right" vertical="center" wrapText="1" indent="1"/>
    </xf>
    <xf numFmtId="0" fontId="14" fillId="0" borderId="10" xfId="4" applyFont="1" applyBorder="1" applyAlignment="1">
      <alignment horizontal="center" wrapText="1"/>
    </xf>
    <xf numFmtId="0" fontId="4" fillId="2" borderId="0" xfId="2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ED7D31"/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445294</xdr:colOff>
      <xdr:row>0</xdr:row>
      <xdr:rowOff>54428</xdr:rowOff>
    </xdr:from>
    <xdr:to>
      <xdr:col>7</xdr:col>
      <xdr:colOff>450603</xdr:colOff>
      <xdr:row>1</xdr:row>
      <xdr:rowOff>518110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6244" y="54428"/>
          <a:ext cx="653009" cy="6208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8"/>
  <sheetViews>
    <sheetView tabSelected="1" view="pageBreakPreview" zoomScale="80" zoomScaleNormal="40" zoomScaleSheetLayoutView="80" workbookViewId="0">
      <pane ySplit="6" topLeftCell="A7" activePane="bottomLeft" state="frozen"/>
      <selection sqref="A1:G1"/>
      <selection pane="bottomLeft" sqref="A1:H2"/>
    </sheetView>
  </sheetViews>
  <sheetFormatPr defaultColWidth="14.7109375" defaultRowHeight="12.75" x14ac:dyDescent="0.2"/>
  <cols>
    <col min="1" max="1" width="61" style="28" customWidth="1"/>
    <col min="2" max="2" width="12.7109375" style="22" customWidth="1"/>
    <col min="3" max="4" width="10.42578125" style="22" customWidth="1"/>
    <col min="5" max="8" width="9.7109375" style="22" customWidth="1"/>
    <col min="9" max="16384" width="14.7109375" style="22"/>
  </cols>
  <sheetData>
    <row r="1" spans="1:8" x14ac:dyDescent="0.2">
      <c r="A1" s="69" t="s">
        <v>55</v>
      </c>
      <c r="B1" s="69"/>
      <c r="C1" s="69"/>
      <c r="D1" s="69"/>
      <c r="E1" s="69"/>
      <c r="F1" s="69"/>
      <c r="G1" s="69"/>
      <c r="H1" s="69"/>
    </row>
    <row r="2" spans="1:8" ht="45" customHeight="1" x14ac:dyDescent="0.2">
      <c r="A2" s="69"/>
      <c r="B2" s="69"/>
      <c r="C2" s="69"/>
      <c r="D2" s="69"/>
      <c r="E2" s="69"/>
      <c r="F2" s="69"/>
      <c r="G2" s="69"/>
      <c r="H2" s="69"/>
    </row>
    <row r="3" spans="1:8" s="1" customFormat="1" ht="37.5" customHeight="1" x14ac:dyDescent="0.25">
      <c r="A3" s="66" t="s">
        <v>53</v>
      </c>
      <c r="B3" s="66"/>
      <c r="C3" s="66"/>
      <c r="D3" s="66"/>
      <c r="E3" s="66"/>
      <c r="F3" s="66"/>
      <c r="G3" s="66"/>
      <c r="H3" s="66"/>
    </row>
    <row r="4" spans="1:8" s="1" customFormat="1" ht="19.5" customHeight="1" thickBot="1" x14ac:dyDescent="0.3">
      <c r="A4" s="67" t="s">
        <v>54</v>
      </c>
      <c r="B4" s="67"/>
      <c r="C4" s="67"/>
      <c r="D4" s="67"/>
      <c r="E4" s="67"/>
      <c r="F4" s="67"/>
      <c r="G4" s="67"/>
      <c r="H4" s="67"/>
    </row>
    <row r="5" spans="1:8" ht="38.25" customHeight="1" thickBot="1" x14ac:dyDescent="0.25">
      <c r="A5" s="21" t="s">
        <v>15</v>
      </c>
      <c r="B5" s="29" t="s">
        <v>16</v>
      </c>
      <c r="C5" s="47">
        <v>2024</v>
      </c>
      <c r="D5" s="48">
        <v>2025</v>
      </c>
      <c r="E5" s="48">
        <v>2026</v>
      </c>
      <c r="F5" s="48">
        <v>2027</v>
      </c>
      <c r="G5" s="48">
        <v>2028</v>
      </c>
      <c r="H5" s="49" t="s">
        <v>56</v>
      </c>
    </row>
    <row r="6" spans="1:8" s="23" customFormat="1" ht="15.75" x14ac:dyDescent="0.2">
      <c r="A6" s="56" t="s">
        <v>17</v>
      </c>
      <c r="B6" s="57" t="s">
        <v>18</v>
      </c>
      <c r="C6" s="58">
        <v>105.6</v>
      </c>
      <c r="D6" s="59">
        <v>101.51203292</v>
      </c>
      <c r="E6" s="59">
        <v>100.82161898</v>
      </c>
      <c r="F6" s="59">
        <v>101.41121529</v>
      </c>
      <c r="G6" s="59">
        <v>101.57107694</v>
      </c>
      <c r="H6" s="60">
        <v>105.42102552618053</v>
      </c>
    </row>
    <row r="7" spans="1:8" s="23" customFormat="1" ht="15.75" x14ac:dyDescent="0.2">
      <c r="A7" s="50" t="s">
        <v>19</v>
      </c>
      <c r="B7" s="51" t="s">
        <v>20</v>
      </c>
      <c r="C7" s="52">
        <v>99.6</v>
      </c>
      <c r="D7" s="53">
        <v>99.749566689999995</v>
      </c>
      <c r="E7" s="53">
        <v>100.43361244</v>
      </c>
      <c r="F7" s="53">
        <v>100.92494537</v>
      </c>
      <c r="G7" s="53">
        <v>101.12051975999999</v>
      </c>
      <c r="H7" s="54">
        <v>102.24166607147103</v>
      </c>
    </row>
    <row r="8" spans="1:8" ht="15.75" x14ac:dyDescent="0.2">
      <c r="A8" s="50" t="s">
        <v>21</v>
      </c>
      <c r="B8" s="51" t="s">
        <v>22</v>
      </c>
      <c r="C8" s="52">
        <v>109.8</v>
      </c>
      <c r="D8" s="53">
        <v>103.12151802</v>
      </c>
      <c r="E8" s="53">
        <v>101.12014277</v>
      </c>
      <c r="F8" s="53">
        <v>101.7512296</v>
      </c>
      <c r="G8" s="53">
        <v>101.91084336</v>
      </c>
      <c r="H8" s="54">
        <v>108.1302067347155</v>
      </c>
    </row>
    <row r="9" spans="1:8" s="23" customFormat="1" ht="15" x14ac:dyDescent="0.2">
      <c r="A9" s="24" t="s">
        <v>23</v>
      </c>
      <c r="B9" s="55">
        <v>10</v>
      </c>
      <c r="C9" s="35">
        <v>104.5</v>
      </c>
      <c r="D9" s="36">
        <v>100.4</v>
      </c>
      <c r="E9" s="36">
        <v>100.5</v>
      </c>
      <c r="F9" s="36">
        <v>100.5</v>
      </c>
      <c r="G9" s="36">
        <v>100.5</v>
      </c>
      <c r="H9" s="37">
        <v>101.91354255000002</v>
      </c>
    </row>
    <row r="10" spans="1:8" s="23" customFormat="1" ht="15" x14ac:dyDescent="0.2">
      <c r="A10" s="24" t="s">
        <v>24</v>
      </c>
      <c r="B10" s="30">
        <v>11</v>
      </c>
      <c r="C10" s="35">
        <v>112.1</v>
      </c>
      <c r="D10" s="36">
        <v>97.6</v>
      </c>
      <c r="E10" s="36">
        <v>99.5</v>
      </c>
      <c r="F10" s="36">
        <v>100.3</v>
      </c>
      <c r="G10" s="36">
        <v>100.1</v>
      </c>
      <c r="H10" s="37">
        <v>97.500739335999981</v>
      </c>
    </row>
    <row r="11" spans="1:8" ht="15" x14ac:dyDescent="0.2">
      <c r="A11" s="24" t="s">
        <v>25</v>
      </c>
      <c r="B11" s="30">
        <v>12</v>
      </c>
      <c r="C11" s="35">
        <v>97.6</v>
      </c>
      <c r="D11" s="36">
        <v>101.1</v>
      </c>
      <c r="E11" s="36">
        <v>96.4</v>
      </c>
      <c r="F11" s="36">
        <v>96.4</v>
      </c>
      <c r="G11" s="36">
        <v>98</v>
      </c>
      <c r="H11" s="37">
        <v>92.072789088000007</v>
      </c>
    </row>
    <row r="12" spans="1:8" ht="15" x14ac:dyDescent="0.2">
      <c r="A12" s="24" t="s">
        <v>26</v>
      </c>
      <c r="B12" s="30">
        <v>13</v>
      </c>
      <c r="C12" s="35">
        <v>109.7</v>
      </c>
      <c r="D12" s="36">
        <v>99.5</v>
      </c>
      <c r="E12" s="36">
        <v>101.9</v>
      </c>
      <c r="F12" s="36">
        <v>102.3</v>
      </c>
      <c r="G12" s="36">
        <v>102.5</v>
      </c>
      <c r="H12" s="37">
        <v>106.31554353750001</v>
      </c>
    </row>
    <row r="13" spans="1:8" ht="15" x14ac:dyDescent="0.2">
      <c r="A13" s="24" t="s">
        <v>27</v>
      </c>
      <c r="B13" s="30">
        <v>14</v>
      </c>
      <c r="C13" s="35">
        <v>112.3</v>
      </c>
      <c r="D13" s="36">
        <v>98.3</v>
      </c>
      <c r="E13" s="36">
        <v>101.2</v>
      </c>
      <c r="F13" s="36">
        <v>102.1</v>
      </c>
      <c r="G13" s="36">
        <v>103</v>
      </c>
      <c r="H13" s="37">
        <v>104.615731748</v>
      </c>
    </row>
    <row r="14" spans="1:8" ht="15" x14ac:dyDescent="0.2">
      <c r="A14" s="24" t="s">
        <v>28</v>
      </c>
      <c r="B14" s="30">
        <v>15</v>
      </c>
      <c r="C14" s="35">
        <v>101.5</v>
      </c>
      <c r="D14" s="36">
        <v>86.5</v>
      </c>
      <c r="E14" s="36">
        <v>102.2</v>
      </c>
      <c r="F14" s="36">
        <v>102.4</v>
      </c>
      <c r="G14" s="36">
        <v>102.6</v>
      </c>
      <c r="H14" s="37">
        <v>92.878313472000016</v>
      </c>
    </row>
    <row r="15" spans="1:8" ht="45" x14ac:dyDescent="0.2">
      <c r="A15" s="24" t="s">
        <v>29</v>
      </c>
      <c r="B15" s="30">
        <v>16</v>
      </c>
      <c r="C15" s="35">
        <v>105</v>
      </c>
      <c r="D15" s="36">
        <v>98.1</v>
      </c>
      <c r="E15" s="36">
        <v>100.4</v>
      </c>
      <c r="F15" s="36">
        <v>100.8</v>
      </c>
      <c r="G15" s="36">
        <v>102.3</v>
      </c>
      <c r="H15" s="37">
        <v>101.56378700159999</v>
      </c>
    </row>
    <row r="16" spans="1:8" ht="15" x14ac:dyDescent="0.2">
      <c r="A16" s="24" t="s">
        <v>30</v>
      </c>
      <c r="B16" s="30">
        <v>17</v>
      </c>
      <c r="C16" s="35">
        <v>104.5</v>
      </c>
      <c r="D16" s="36">
        <v>96.8</v>
      </c>
      <c r="E16" s="36">
        <v>100.6</v>
      </c>
      <c r="F16" s="36">
        <v>101.3</v>
      </c>
      <c r="G16" s="36">
        <v>102</v>
      </c>
      <c r="H16" s="37">
        <v>100.619685408</v>
      </c>
    </row>
    <row r="17" spans="1:8" ht="30" x14ac:dyDescent="0.2">
      <c r="A17" s="24" t="s">
        <v>31</v>
      </c>
      <c r="B17" s="30">
        <v>18</v>
      </c>
      <c r="C17" s="35">
        <v>101.7</v>
      </c>
      <c r="D17" s="36">
        <v>90.6</v>
      </c>
      <c r="E17" s="36">
        <v>100.9</v>
      </c>
      <c r="F17" s="36">
        <v>101</v>
      </c>
      <c r="G17" s="36">
        <v>101.8</v>
      </c>
      <c r="H17" s="37">
        <v>93.991485971999992</v>
      </c>
    </row>
    <row r="18" spans="1:8" ht="15" x14ac:dyDescent="0.2">
      <c r="A18" s="24" t="s">
        <v>32</v>
      </c>
      <c r="B18" s="30">
        <v>19</v>
      </c>
      <c r="C18" s="35">
        <v>98.6</v>
      </c>
      <c r="D18" s="36">
        <v>101.46138883</v>
      </c>
      <c r="E18" s="36">
        <v>100.48023642</v>
      </c>
      <c r="F18" s="36">
        <v>100</v>
      </c>
      <c r="G18" s="36">
        <v>100</v>
      </c>
      <c r="H18" s="37">
        <v>101.94864337139946</v>
      </c>
    </row>
    <row r="19" spans="1:8" ht="30" x14ac:dyDescent="0.2">
      <c r="A19" s="24" t="s">
        <v>33</v>
      </c>
      <c r="B19" s="30">
        <v>20</v>
      </c>
      <c r="C19" s="35">
        <v>105.1</v>
      </c>
      <c r="D19" s="36">
        <v>100.2</v>
      </c>
      <c r="E19" s="36">
        <v>101.6</v>
      </c>
      <c r="F19" s="36">
        <v>102.4</v>
      </c>
      <c r="G19" s="36">
        <v>101.9</v>
      </c>
      <c r="H19" s="37">
        <v>106.22715985920001</v>
      </c>
    </row>
    <row r="20" spans="1:8" ht="30" x14ac:dyDescent="0.2">
      <c r="A20" s="24" t="s">
        <v>34</v>
      </c>
      <c r="B20" s="30">
        <v>21</v>
      </c>
      <c r="C20" s="35">
        <v>119.8</v>
      </c>
      <c r="D20" s="36">
        <v>113</v>
      </c>
      <c r="E20" s="36">
        <v>102.5</v>
      </c>
      <c r="F20" s="36">
        <v>104.2</v>
      </c>
      <c r="G20" s="36">
        <v>104.4</v>
      </c>
      <c r="H20" s="37">
        <v>125.99999460000001</v>
      </c>
    </row>
    <row r="21" spans="1:8" ht="15.75" thickBot="1" x14ac:dyDescent="0.25">
      <c r="A21" s="31" t="s">
        <v>35</v>
      </c>
      <c r="B21" s="32">
        <v>22</v>
      </c>
      <c r="C21" s="38">
        <v>103.7</v>
      </c>
      <c r="D21" s="39">
        <v>94.4</v>
      </c>
      <c r="E21" s="39">
        <v>101.1</v>
      </c>
      <c r="F21" s="39">
        <v>101.9</v>
      </c>
      <c r="G21" s="39">
        <v>102</v>
      </c>
      <c r="H21" s="40">
        <v>99.196764192000003</v>
      </c>
    </row>
    <row r="22" spans="1:8" ht="30" x14ac:dyDescent="0.2">
      <c r="A22" s="33" t="s">
        <v>36</v>
      </c>
      <c r="B22" s="34">
        <v>23</v>
      </c>
      <c r="C22" s="41">
        <v>107.8</v>
      </c>
      <c r="D22" s="42">
        <v>92.3</v>
      </c>
      <c r="E22" s="42">
        <v>100.6</v>
      </c>
      <c r="F22" s="42">
        <v>101.7</v>
      </c>
      <c r="G22" s="42">
        <v>101.9</v>
      </c>
      <c r="H22" s="43">
        <v>96.226528577400003</v>
      </c>
    </row>
    <row r="23" spans="1:8" ht="15" x14ac:dyDescent="0.2">
      <c r="A23" s="24" t="s">
        <v>37</v>
      </c>
      <c r="B23" s="30">
        <v>24</v>
      </c>
      <c r="C23" s="35">
        <v>98.5</v>
      </c>
      <c r="D23" s="36">
        <v>97.2</v>
      </c>
      <c r="E23" s="36">
        <v>99.77</v>
      </c>
      <c r="F23" s="36">
        <v>101.2</v>
      </c>
      <c r="G23" s="36">
        <v>101.3</v>
      </c>
      <c r="H23" s="37">
        <v>99.415979324640006</v>
      </c>
    </row>
    <row r="24" spans="1:8" ht="30" x14ac:dyDescent="0.2">
      <c r="A24" s="24" t="s">
        <v>38</v>
      </c>
      <c r="B24" s="30">
        <v>25</v>
      </c>
      <c r="C24" s="35">
        <v>131.6</v>
      </c>
      <c r="D24" s="36">
        <v>113.8</v>
      </c>
      <c r="E24" s="36">
        <v>103.2</v>
      </c>
      <c r="F24" s="36">
        <v>102.8</v>
      </c>
      <c r="G24" s="36">
        <v>102.5</v>
      </c>
      <c r="H24" s="37">
        <v>123.74821392</v>
      </c>
    </row>
    <row r="25" spans="1:8" ht="30" x14ac:dyDescent="0.2">
      <c r="A25" s="24" t="s">
        <v>39</v>
      </c>
      <c r="B25" s="30">
        <v>26</v>
      </c>
      <c r="C25" s="35">
        <v>127.9</v>
      </c>
      <c r="D25" s="36">
        <v>111.2</v>
      </c>
      <c r="E25" s="36">
        <v>101.8</v>
      </c>
      <c r="F25" s="36">
        <v>103.8</v>
      </c>
      <c r="G25" s="36">
        <v>104.3</v>
      </c>
      <c r="H25" s="37">
        <v>122.55590101439999</v>
      </c>
    </row>
    <row r="26" spans="1:8" ht="15" x14ac:dyDescent="0.2">
      <c r="A26" s="24" t="s">
        <v>40</v>
      </c>
      <c r="B26" s="30">
        <v>27</v>
      </c>
      <c r="C26" s="35">
        <v>110.2</v>
      </c>
      <c r="D26" s="36">
        <v>96.4</v>
      </c>
      <c r="E26" s="36">
        <v>100.8</v>
      </c>
      <c r="F26" s="36">
        <v>105.4</v>
      </c>
      <c r="G26" s="36">
        <v>105.5</v>
      </c>
      <c r="H26" s="37">
        <v>108.05145926400002</v>
      </c>
    </row>
    <row r="27" spans="1:8" ht="30" x14ac:dyDescent="0.2">
      <c r="A27" s="24" t="s">
        <v>41</v>
      </c>
      <c r="B27" s="30">
        <v>28</v>
      </c>
      <c r="C27" s="35">
        <v>102.3</v>
      </c>
      <c r="D27" s="36">
        <v>98.6</v>
      </c>
      <c r="E27" s="36">
        <v>100.3</v>
      </c>
      <c r="F27" s="36">
        <v>102.9</v>
      </c>
      <c r="G27" s="36">
        <v>104.6</v>
      </c>
      <c r="H27" s="37">
        <v>106.44491199719999</v>
      </c>
    </row>
    <row r="28" spans="1:8" ht="30" x14ac:dyDescent="0.2">
      <c r="A28" s="24" t="s">
        <v>42</v>
      </c>
      <c r="B28" s="30">
        <v>29</v>
      </c>
      <c r="C28" s="35">
        <v>118.2</v>
      </c>
      <c r="D28" s="36">
        <v>79.3</v>
      </c>
      <c r="E28" s="36">
        <v>104.4</v>
      </c>
      <c r="F28" s="36">
        <v>106.2</v>
      </c>
      <c r="G28" s="36">
        <v>106.5</v>
      </c>
      <c r="H28" s="37">
        <v>93.637068876000001</v>
      </c>
    </row>
    <row r="29" spans="1:8" ht="30" x14ac:dyDescent="0.2">
      <c r="A29" s="24" t="s">
        <v>43</v>
      </c>
      <c r="B29" s="30">
        <v>30</v>
      </c>
      <c r="C29" s="35">
        <v>134.19999999999999</v>
      </c>
      <c r="D29" s="36">
        <v>126.7</v>
      </c>
      <c r="E29" s="36">
        <v>103.2</v>
      </c>
      <c r="F29" s="36">
        <v>102.8</v>
      </c>
      <c r="G29" s="36">
        <v>103</v>
      </c>
      <c r="H29" s="37">
        <v>138.447988896</v>
      </c>
    </row>
    <row r="30" spans="1:8" ht="15" x14ac:dyDescent="0.2">
      <c r="A30" s="24" t="s">
        <v>44</v>
      </c>
      <c r="B30" s="30">
        <v>31</v>
      </c>
      <c r="C30" s="35">
        <v>116.3</v>
      </c>
      <c r="D30" s="36">
        <v>91.1</v>
      </c>
      <c r="E30" s="36">
        <v>99.8</v>
      </c>
      <c r="F30" s="36">
        <v>101.4</v>
      </c>
      <c r="G30" s="36">
        <v>101.5</v>
      </c>
      <c r="H30" s="37">
        <v>93.573508937999989</v>
      </c>
    </row>
    <row r="31" spans="1:8" ht="15" x14ac:dyDescent="0.2">
      <c r="A31" s="24" t="s">
        <v>45</v>
      </c>
      <c r="B31" s="30">
        <v>32</v>
      </c>
      <c r="C31" s="35">
        <v>112</v>
      </c>
      <c r="D31" s="36">
        <v>98.8</v>
      </c>
      <c r="E31" s="36">
        <v>100</v>
      </c>
      <c r="F31" s="36">
        <v>103.1</v>
      </c>
      <c r="G31" s="36">
        <v>103.1</v>
      </c>
      <c r="H31" s="37">
        <v>105.02054679999999</v>
      </c>
    </row>
    <row r="32" spans="1:8" ht="15" x14ac:dyDescent="0.2">
      <c r="A32" s="24" t="s">
        <v>46</v>
      </c>
      <c r="B32" s="55">
        <v>33</v>
      </c>
      <c r="C32" s="35">
        <v>114.1</v>
      </c>
      <c r="D32" s="36">
        <v>101.6</v>
      </c>
      <c r="E32" s="36">
        <v>101.3</v>
      </c>
      <c r="F32" s="36">
        <v>101.5</v>
      </c>
      <c r="G32" s="36">
        <v>101.8</v>
      </c>
      <c r="H32" s="37">
        <v>106.34497501600001</v>
      </c>
    </row>
    <row r="33" spans="1:8" ht="31.5" x14ac:dyDescent="0.2">
      <c r="A33" s="50" t="s">
        <v>47</v>
      </c>
      <c r="B33" s="51" t="s">
        <v>48</v>
      </c>
      <c r="C33" s="52">
        <v>102.4</v>
      </c>
      <c r="D33" s="53">
        <v>98.6</v>
      </c>
      <c r="E33" s="53">
        <v>100.7</v>
      </c>
      <c r="F33" s="53">
        <v>101.2</v>
      </c>
      <c r="G33" s="53">
        <v>101.2</v>
      </c>
      <c r="H33" s="54">
        <v>101.6874625888</v>
      </c>
    </row>
    <row r="34" spans="1:8" ht="48" thickBot="1" x14ac:dyDescent="0.25">
      <c r="A34" s="61" t="s">
        <v>51</v>
      </c>
      <c r="B34" s="62" t="s">
        <v>49</v>
      </c>
      <c r="C34" s="63">
        <v>103.8</v>
      </c>
      <c r="D34" s="64">
        <v>95.8</v>
      </c>
      <c r="E34" s="64">
        <v>100</v>
      </c>
      <c r="F34" s="64">
        <v>101.4</v>
      </c>
      <c r="G34" s="64">
        <v>101.2</v>
      </c>
      <c r="H34" s="65">
        <v>98.306894400000004</v>
      </c>
    </row>
    <row r="35" spans="1:8" ht="37.5" customHeight="1" x14ac:dyDescent="0.3">
      <c r="A35" s="68" t="s">
        <v>52</v>
      </c>
      <c r="B35" s="68"/>
      <c r="C35" s="68"/>
      <c r="D35" s="68"/>
      <c r="E35" s="68"/>
      <c r="F35" s="68"/>
      <c r="G35" s="68"/>
      <c r="H35" s="68"/>
    </row>
    <row r="36" spans="1:8" ht="19.5" customHeight="1" thickBot="1" x14ac:dyDescent="0.25">
      <c r="A36" s="67" t="s">
        <v>54</v>
      </c>
      <c r="B36" s="67"/>
      <c r="C36" s="67"/>
      <c r="D36" s="67"/>
      <c r="E36" s="67"/>
      <c r="F36" s="67"/>
      <c r="G36" s="67"/>
      <c r="H36" s="67"/>
    </row>
    <row r="37" spans="1:8" ht="31.5" customHeight="1" thickBot="1" x14ac:dyDescent="0.35">
      <c r="A37" s="21" t="s">
        <v>15</v>
      </c>
      <c r="B37" s="25"/>
      <c r="C37" s="47">
        <v>2024</v>
      </c>
      <c r="D37" s="48">
        <v>2025</v>
      </c>
      <c r="E37" s="48">
        <v>2026</v>
      </c>
      <c r="F37" s="48">
        <v>2027</v>
      </c>
      <c r="G37" s="48">
        <v>2028</v>
      </c>
      <c r="H37" s="49" t="s">
        <v>56</v>
      </c>
    </row>
    <row r="38" spans="1:8" s="23" customFormat="1" ht="16.5" thickBot="1" x14ac:dyDescent="0.25">
      <c r="A38" s="26" t="s">
        <v>50</v>
      </c>
      <c r="B38" s="27"/>
      <c r="C38" s="44">
        <v>96.8</v>
      </c>
      <c r="D38" s="45">
        <v>102.2</v>
      </c>
      <c r="E38" s="45">
        <v>101.1</v>
      </c>
      <c r="F38" s="45">
        <v>101.44</v>
      </c>
      <c r="G38" s="45">
        <v>101.6</v>
      </c>
      <c r="H38" s="46">
        <v>106.48906157567998</v>
      </c>
    </row>
  </sheetData>
  <dataConsolidate/>
  <mergeCells count="5">
    <mergeCell ref="A3:H3"/>
    <mergeCell ref="A4:H4"/>
    <mergeCell ref="A35:H35"/>
    <mergeCell ref="A36:H36"/>
    <mergeCell ref="A1:H2"/>
  </mergeCells>
  <pageMargins left="0.78740157480314965" right="0.78740157480314965" top="0.78740157480314965" bottom="0.39370078740157483" header="0.31496062992125984" footer="0.51181102362204722"/>
  <pageSetup paperSize="9" scale="97" firstPageNumber="127" fitToHeight="0" orientation="landscape" r:id="rId1"/>
  <headerFooter>
    <oddFooter>&amp;R&amp;P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3"/>
  </cols>
  <sheetData>
    <row r="1" spans="1:25" ht="18" customHeight="1" x14ac:dyDescent="0.25">
      <c r="A1" t="s">
        <v>9</v>
      </c>
      <c r="C1" s="70" t="s">
        <v>10</v>
      </c>
      <c r="D1" s="70"/>
      <c r="E1" s="70"/>
      <c r="F1" s="70"/>
      <c r="G1" s="70"/>
      <c r="H1" s="70"/>
      <c r="I1" s="14">
        <f>F5/D5*100</f>
        <v>66.753483562106382</v>
      </c>
      <c r="J1" s="15"/>
      <c r="K1" s="70" t="s">
        <v>11</v>
      </c>
      <c r="L1" s="70"/>
      <c r="M1" s="70"/>
      <c r="N1" s="70"/>
      <c r="O1" s="70"/>
      <c r="P1" s="70"/>
      <c r="Q1" s="15"/>
      <c r="R1" s="70" t="s">
        <v>12</v>
      </c>
      <c r="S1" s="70"/>
      <c r="T1" s="70"/>
      <c r="U1" s="70"/>
      <c r="V1" s="70"/>
      <c r="W1" s="70"/>
    </row>
    <row r="2" spans="1:25" ht="18" customHeight="1" x14ac:dyDescent="0.25">
      <c r="B2" s="16"/>
      <c r="C2" s="70" t="s">
        <v>13</v>
      </c>
      <c r="D2" s="70"/>
      <c r="E2" s="70" t="s">
        <v>14</v>
      </c>
      <c r="F2" s="70"/>
      <c r="G2" s="70" t="s">
        <v>4</v>
      </c>
      <c r="H2" s="70"/>
      <c r="I2" s="14">
        <f>H5/D5*100</f>
        <v>33.246516437893611</v>
      </c>
      <c r="J2" s="15"/>
      <c r="K2" s="70" t="s">
        <v>13</v>
      </c>
      <c r="L2" s="70"/>
      <c r="M2" s="70" t="s">
        <v>14</v>
      </c>
      <c r="N2" s="70"/>
      <c r="O2" s="70" t="s">
        <v>4</v>
      </c>
      <c r="P2" s="70"/>
      <c r="Q2" s="15"/>
      <c r="R2" s="70" t="s">
        <v>13</v>
      </c>
      <c r="S2" s="70"/>
      <c r="T2" s="70" t="s">
        <v>14</v>
      </c>
      <c r="U2" s="70"/>
      <c r="V2" s="70" t="s">
        <v>4</v>
      </c>
      <c r="W2" s="70"/>
    </row>
    <row r="3" spans="1:25" x14ac:dyDescent="0.25">
      <c r="A3" s="17">
        <f>C3/$D$5*100</f>
        <v>35.308412733507453</v>
      </c>
      <c r="B3" s="18">
        <v>44927</v>
      </c>
      <c r="C3" s="19">
        <v>5.8</v>
      </c>
      <c r="D3" s="20"/>
      <c r="E3" s="19">
        <f>C3-G3</f>
        <v>5.8</v>
      </c>
      <c r="F3" s="20"/>
      <c r="G3" s="20"/>
      <c r="H3" s="20"/>
      <c r="K3" s="19">
        <f>R3/C3*1000</f>
        <v>585.52363728002388</v>
      </c>
      <c r="L3" s="20"/>
      <c r="M3" s="20"/>
      <c r="N3" s="20"/>
      <c r="O3" s="20"/>
      <c r="P3" s="20"/>
      <c r="R3" s="19">
        <f>S5/2.9</f>
        <v>3.3960370962241382</v>
      </c>
      <c r="S3" s="20"/>
      <c r="T3" s="20"/>
      <c r="U3" s="20"/>
      <c r="V3" s="20"/>
      <c r="W3" s="20"/>
    </row>
    <row r="4" spans="1:25" x14ac:dyDescent="0.25">
      <c r="A4" s="17">
        <f>C4/$D$5*100</f>
        <v>31.556871837313437</v>
      </c>
      <c r="B4" s="18">
        <v>44958</v>
      </c>
      <c r="C4" s="19">
        <f>(D5-C3)/2.05</f>
        <v>5.1837463790243907</v>
      </c>
      <c r="D4" s="20"/>
      <c r="E4" s="19">
        <f>C4-G4</f>
        <v>5.1837463790243907</v>
      </c>
      <c r="F4" s="20"/>
      <c r="G4" s="20"/>
      <c r="H4" s="20"/>
      <c r="K4" s="19">
        <f>R4/C4*1000</f>
        <v>638.33354875373846</v>
      </c>
      <c r="L4" s="4">
        <f>(K3*A3+K4*A4+K5*A5)/100</f>
        <v>599.54339725892021</v>
      </c>
      <c r="M4" s="20"/>
      <c r="N4" s="20"/>
      <c r="O4" s="20"/>
      <c r="P4" s="20"/>
      <c r="R4" s="19">
        <f>(S5-R3)/1.95</f>
        <v>3.308959221961981</v>
      </c>
      <c r="S4" s="20"/>
      <c r="T4" s="20"/>
      <c r="U4" s="20"/>
      <c r="V4" s="20"/>
      <c r="W4" s="20"/>
      <c r="Y4" s="14"/>
    </row>
    <row r="5" spans="1:25" x14ac:dyDescent="0.25">
      <c r="A5" s="17">
        <f>C5/$D$5*100</f>
        <v>33.134715429179103</v>
      </c>
      <c r="B5" s="18">
        <v>44986</v>
      </c>
      <c r="C5" s="19">
        <f>D5-C3-C4</f>
        <v>5.4429336979756089</v>
      </c>
      <c r="D5" s="19">
        <v>16.426680077</v>
      </c>
      <c r="E5" s="19">
        <f>C5-G5</f>
        <v>5.4429336979756089</v>
      </c>
      <c r="F5" s="19">
        <v>10.965381185</v>
      </c>
      <c r="G5" s="19"/>
      <c r="H5" s="19">
        <v>5.4612988920000003</v>
      </c>
      <c r="K5" s="19">
        <f>R5/C5*1000</f>
        <v>577.5398774438587</v>
      </c>
      <c r="L5" s="19">
        <v>599.54339725892021</v>
      </c>
      <c r="M5" s="19"/>
      <c r="N5" s="19">
        <v>733.41635919244152</v>
      </c>
      <c r="O5" s="19"/>
      <c r="P5" s="19">
        <v>330.74872276922798</v>
      </c>
      <c r="R5" s="19">
        <f>S5-R3-R4</f>
        <v>3.1435112608638818</v>
      </c>
      <c r="S5" s="19">
        <f>L5*D5/1000</f>
        <v>9.8485075790500005</v>
      </c>
      <c r="T5" s="19"/>
      <c r="U5" s="19">
        <f>S5-W5</f>
        <v>8.0421899458600006</v>
      </c>
      <c r="V5" s="19"/>
      <c r="W5" s="19">
        <f>P5*H5/1000</f>
        <v>1.8063176331900002</v>
      </c>
      <c r="Y5" s="14"/>
    </row>
    <row r="6" spans="1:25" x14ac:dyDescent="0.25">
      <c r="B6" s="14"/>
      <c r="C6" s="14"/>
      <c r="D6" s="14"/>
      <c r="E6" s="14"/>
      <c r="G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Y6" s="14"/>
    </row>
    <row r="7" spans="1:25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Y7" s="14"/>
    </row>
    <row r="8" spans="1:25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Y8" s="14"/>
    </row>
    <row r="9" spans="1:25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Y9" s="14"/>
    </row>
    <row r="10" spans="1:25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Y10" s="14"/>
    </row>
    <row r="11" spans="1:25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Y11" s="14"/>
    </row>
    <row r="12" spans="1:25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Y12" s="14"/>
    </row>
    <row r="13" spans="1:25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Y13" s="14"/>
    </row>
    <row r="14" spans="1:25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Y14" s="14"/>
    </row>
    <row r="15" spans="1:25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Y15" s="14"/>
    </row>
    <row r="16" spans="1:2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Y16" s="14"/>
    </row>
    <row r="17" spans="2:25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Y17" s="14"/>
    </row>
    <row r="18" spans="2:25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2:25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2:25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2:25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2:25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2:25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2:25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2:25" x14ac:dyDescent="0.2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2:25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2:25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2:25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2:25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2:25" x14ac:dyDescent="0.2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2:25" x14ac:dyDescent="0.25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2:25" x14ac:dyDescent="0.25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x14ac:dyDescent="0.25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x14ac:dyDescent="0.25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x14ac:dyDescent="0.25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x14ac:dyDescent="0.25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x14ac:dyDescent="0.25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x14ac:dyDescent="0.25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x14ac:dyDescent="0.25"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x14ac:dyDescent="0.25"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x14ac:dyDescent="0.25"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x14ac:dyDescent="0.25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71" t="s">
        <v>0</v>
      </c>
      <c r="C1" s="71"/>
      <c r="D1" s="71"/>
      <c r="F1" s="72" t="s">
        <v>1</v>
      </c>
      <c r="G1" s="72"/>
      <c r="H1" s="72"/>
      <c r="K1" s="73" t="str">
        <f>B2</f>
        <v xml:space="preserve">     дальнее зарубежье</v>
      </c>
      <c r="L1" s="73"/>
      <c r="M1" s="73"/>
      <c r="N1" s="73" t="str">
        <f>C2</f>
        <v>ДЗ (без Китая)</v>
      </c>
      <c r="O1" s="73"/>
      <c r="P1" s="73"/>
      <c r="Q1" s="73" t="str">
        <f>D2</f>
        <v>Китай</v>
      </c>
      <c r="R1" s="73"/>
      <c r="S1" s="73"/>
    </row>
    <row r="2" spans="1:19" ht="30" customHeight="1" x14ac:dyDescent="0.25">
      <c r="B2" s="2" t="s">
        <v>2</v>
      </c>
      <c r="C2" s="3" t="s">
        <v>3</v>
      </c>
      <c r="D2" s="3" t="s">
        <v>4</v>
      </c>
      <c r="F2" s="4" t="str">
        <f>B2</f>
        <v xml:space="preserve">     дальнее зарубежье</v>
      </c>
      <c r="G2" s="4" t="str">
        <f>C2</f>
        <v>ДЗ (без Китая)</v>
      </c>
      <c r="H2" s="4" t="str">
        <f>D2</f>
        <v>Китай</v>
      </c>
      <c r="M2" s="5"/>
      <c r="P2" s="5"/>
    </row>
    <row r="3" spans="1:19" x14ac:dyDescent="0.25">
      <c r="A3" s="6" t="s">
        <v>5</v>
      </c>
      <c r="B3" s="7">
        <v>37.453385595999997</v>
      </c>
      <c r="C3" s="7">
        <v>33.681439396000002</v>
      </c>
      <c r="D3" s="7">
        <v>3.7719461999999999</v>
      </c>
      <c r="F3" s="7">
        <v>736.21030517798761</v>
      </c>
      <c r="G3" s="7">
        <v>794.76688798457542</v>
      </c>
      <c r="H3" s="7">
        <v>213.33169279561838</v>
      </c>
      <c r="J3" s="8">
        <v>44927</v>
      </c>
      <c r="K3">
        <f>L5/3</f>
        <v>199.84779908630674</v>
      </c>
    </row>
    <row r="4" spans="1:19" x14ac:dyDescent="0.25">
      <c r="A4" s="9" t="s">
        <v>6</v>
      </c>
      <c r="B4" s="7">
        <v>29.266807071999999</v>
      </c>
      <c r="C4" s="7">
        <v>25.492959427999999</v>
      </c>
      <c r="D4" s="7">
        <v>3.7738476439999999</v>
      </c>
      <c r="F4" s="7">
        <v>819.83591405826462</v>
      </c>
      <c r="G4" s="7">
        <v>904.38167443664133</v>
      </c>
      <c r="H4" s="7">
        <v>248.71544432703655</v>
      </c>
      <c r="J4" s="8">
        <v>44958</v>
      </c>
    </row>
    <row r="5" spans="1:19" x14ac:dyDescent="0.25">
      <c r="A5" s="9" t="s">
        <v>7</v>
      </c>
      <c r="B5" s="7">
        <v>18.070430393999999</v>
      </c>
      <c r="C5" s="7">
        <v>14.424083021</v>
      </c>
      <c r="D5" s="7">
        <v>3.6463473729999998</v>
      </c>
      <c r="F5" s="7">
        <v>1190.9081081447539</v>
      </c>
      <c r="G5" s="7">
        <v>1414.7683071665538</v>
      </c>
      <c r="H5" s="7">
        <v>305.37039999946273</v>
      </c>
      <c r="J5" s="8">
        <v>44986</v>
      </c>
      <c r="L5" s="10">
        <v>599.54339725892021</v>
      </c>
      <c r="M5" s="10"/>
      <c r="O5" s="10">
        <v>733.41635919244152</v>
      </c>
      <c r="P5" s="10"/>
      <c r="Q5" s="10"/>
      <c r="R5" s="10">
        <v>330.74872276922798</v>
      </c>
      <c r="S5" s="10"/>
    </row>
    <row r="6" spans="1:19" x14ac:dyDescent="0.25">
      <c r="A6" s="9" t="s">
        <v>8</v>
      </c>
      <c r="B6" s="7">
        <v>14.492367006</v>
      </c>
      <c r="C6" s="7">
        <v>10.285027474</v>
      </c>
      <c r="D6" s="7">
        <v>4.2073395319999998</v>
      </c>
      <c r="F6" s="7">
        <v>945.82653633081748</v>
      </c>
      <c r="G6" s="7">
        <v>1195.674285634874</v>
      </c>
      <c r="H6" s="7">
        <v>335.06266848396587</v>
      </c>
      <c r="J6" s="8">
        <v>45017</v>
      </c>
    </row>
    <row r="7" spans="1:19" x14ac:dyDescent="0.25">
      <c r="A7" s="11">
        <v>44986</v>
      </c>
      <c r="B7" s="7">
        <v>21.752475247524753</v>
      </c>
      <c r="C7" s="7">
        <v>14.449920223962604</v>
      </c>
      <c r="D7" s="7">
        <v>7.3025550235621495</v>
      </c>
      <c r="F7" s="7">
        <v>674.74846105262088</v>
      </c>
      <c r="G7" s="7">
        <v>853.21930924707249</v>
      </c>
      <c r="H7" s="7">
        <v>321.5995275092489</v>
      </c>
      <c r="J7" s="8">
        <v>45047</v>
      </c>
    </row>
    <row r="8" spans="1:19" x14ac:dyDescent="0.25">
      <c r="A8" s="12">
        <v>45078</v>
      </c>
      <c r="B8" s="7">
        <v>22.181518151815183</v>
      </c>
      <c r="C8" s="7">
        <v>17.29427419292815</v>
      </c>
      <c r="D8" s="7">
        <v>4.8872439588870318</v>
      </c>
      <c r="F8" s="7">
        <v>626.81666470296034</v>
      </c>
      <c r="G8" s="7">
        <v>716.70421976754085</v>
      </c>
      <c r="H8" s="7">
        <v>308.73554640887892</v>
      </c>
      <c r="J8" s="8">
        <v>45078</v>
      </c>
      <c r="L8" s="10">
        <v>389.43772402683669</v>
      </c>
      <c r="M8" s="10"/>
      <c r="O8" s="10">
        <v>445.74092857810939</v>
      </c>
      <c r="P8" s="10"/>
      <c r="Q8" s="10"/>
      <c r="R8" s="10">
        <v>290.28375418471967</v>
      </c>
      <c r="S8" s="10"/>
    </row>
    <row r="9" spans="1:19" x14ac:dyDescent="0.25">
      <c r="A9" s="11">
        <v>45170</v>
      </c>
      <c r="B9" s="7">
        <v>13.343234323432343</v>
      </c>
      <c r="C9" s="7">
        <v>7.8590377851059436</v>
      </c>
      <c r="D9" s="7">
        <v>5.4841965383263993</v>
      </c>
      <c r="F9" s="7">
        <v>500.04521515276394</v>
      </c>
      <c r="G9" s="7">
        <v>644.3170935710192</v>
      </c>
      <c r="H9" s="7">
        <v>293.29876908843494</v>
      </c>
      <c r="J9" s="8">
        <v>45108</v>
      </c>
    </row>
    <row r="10" spans="1:19" x14ac:dyDescent="0.25">
      <c r="A10" s="12">
        <v>45261</v>
      </c>
      <c r="B10" s="7">
        <v>20.722772277227719</v>
      </c>
      <c r="C10" s="7">
        <v>16.3967677980033</v>
      </c>
      <c r="D10" s="7">
        <v>4.3260044792244194</v>
      </c>
      <c r="F10" s="7">
        <v>564.1049311660579</v>
      </c>
      <c r="G10" s="7">
        <v>637.87392263530899</v>
      </c>
      <c r="H10" s="7">
        <v>284.49980601578187</v>
      </c>
      <c r="J10" s="8">
        <v>45139</v>
      </c>
    </row>
    <row r="11" spans="1:19" x14ac:dyDescent="0.25">
      <c r="A11" s="11">
        <v>45352</v>
      </c>
      <c r="B11" s="7">
        <v>23.704620462046201</v>
      </c>
      <c r="C11" s="7">
        <v>13.746590884461451</v>
      </c>
      <c r="D11" s="7">
        <v>9.9580295775847496</v>
      </c>
      <c r="F11" s="7">
        <v>485.18579923930929</v>
      </c>
      <c r="G11" s="7">
        <v>634.68455302213249</v>
      </c>
      <c r="H11" s="7">
        <v>278.80980989546623</v>
      </c>
      <c r="J11" s="8">
        <v>45170</v>
      </c>
      <c r="L11" s="10">
        <v>375.38375469755869</v>
      </c>
      <c r="M11" s="10"/>
      <c r="O11" s="10">
        <v>425.83776613613401</v>
      </c>
      <c r="P11" s="10"/>
      <c r="Q11" s="10"/>
      <c r="R11" s="10">
        <v>285.80051248554707</v>
      </c>
      <c r="S11" s="10"/>
    </row>
    <row r="12" spans="1:19" x14ac:dyDescent="0.25">
      <c r="A12" s="12">
        <v>45444</v>
      </c>
      <c r="B12" s="7">
        <v>24.172167216721668</v>
      </c>
      <c r="C12" s="7">
        <v>17.507743636421168</v>
      </c>
      <c r="D12" s="7">
        <v>6.6644235803004985</v>
      </c>
      <c r="F12" s="7">
        <v>529.97350335287024</v>
      </c>
      <c r="G12" s="7">
        <v>627.70302293888903</v>
      </c>
      <c r="H12" s="7">
        <v>273.2336136975569</v>
      </c>
      <c r="J12" s="8">
        <v>45200</v>
      </c>
    </row>
    <row r="13" spans="1:19" x14ac:dyDescent="0.25">
      <c r="A13" s="11">
        <v>45536</v>
      </c>
      <c r="B13" s="7">
        <v>14.54070407040704</v>
      </c>
      <c r="C13" s="7">
        <v>7.0622542454164954</v>
      </c>
      <c r="D13" s="7">
        <v>7.4784498249905447</v>
      </c>
      <c r="F13" s="7">
        <v>441.06048159644729</v>
      </c>
      <c r="G13" s="7">
        <v>624.56450782419461</v>
      </c>
      <c r="H13" s="7">
        <v>267.76894142360578</v>
      </c>
      <c r="J13" s="8">
        <v>45231</v>
      </c>
    </row>
    <row r="14" spans="1:19" x14ac:dyDescent="0.25">
      <c r="A14" s="12">
        <v>45627</v>
      </c>
      <c r="B14" s="7">
        <v>22.582508250825079</v>
      </c>
      <c r="C14" s="7">
        <v>16.68341123370087</v>
      </c>
      <c r="D14" s="7">
        <v>5.8990970171242081</v>
      </c>
      <c r="F14" s="7">
        <v>520.73366382643371</v>
      </c>
      <c r="G14" s="7">
        <v>612.07321766771065</v>
      </c>
      <c r="H14" s="7">
        <v>262.41356259513367</v>
      </c>
      <c r="J14" s="8">
        <v>45261</v>
      </c>
      <c r="L14" s="10">
        <v>376.40496740677906</v>
      </c>
      <c r="M14" s="10">
        <f>GEOMEAN(L5:L14)</f>
        <v>426.1842203631067</v>
      </c>
      <c r="O14" s="10">
        <v>411.61474816569745</v>
      </c>
      <c r="P14" s="10">
        <f>AVERAGE(O5:O14)</f>
        <v>504.15245051809558</v>
      </c>
      <c r="Q14" s="10"/>
      <c r="R14" s="10">
        <v>282.19798874577532</v>
      </c>
      <c r="S14" s="10">
        <f>AVERAGE(R5:R14)</f>
        <v>297.25774454631755</v>
      </c>
    </row>
    <row r="15" spans="1:19" x14ac:dyDescent="0.25">
      <c r="J15" s="8">
        <v>45292</v>
      </c>
    </row>
    <row r="16" spans="1:19" x14ac:dyDescent="0.25">
      <c r="J16" s="8">
        <v>45323</v>
      </c>
    </row>
    <row r="17" spans="10:19" x14ac:dyDescent="0.25">
      <c r="J17" s="8">
        <v>45352</v>
      </c>
      <c r="L17" s="10">
        <v>360.30594308828023</v>
      </c>
      <c r="M17" s="10"/>
      <c r="O17" s="10">
        <v>429.03320039993775</v>
      </c>
      <c r="P17" s="10"/>
      <c r="Q17" s="10"/>
      <c r="R17" s="10">
        <v>277.58896786278859</v>
      </c>
      <c r="S17" s="10"/>
    </row>
    <row r="18" spans="10:19" x14ac:dyDescent="0.25">
      <c r="J18" s="8">
        <v>45383</v>
      </c>
    </row>
    <row r="19" spans="10:19" x14ac:dyDescent="0.25">
      <c r="J19" s="8">
        <v>45413</v>
      </c>
    </row>
    <row r="20" spans="10:19" x14ac:dyDescent="0.25">
      <c r="J20" s="8">
        <v>45444</v>
      </c>
      <c r="L20" s="10">
        <v>408.37284831610498</v>
      </c>
      <c r="M20" s="10"/>
      <c r="O20" s="10">
        <v>467.27816687832012</v>
      </c>
      <c r="P20" s="10"/>
      <c r="Q20" s="10"/>
      <c r="R20" s="10">
        <v>273.45601739417685</v>
      </c>
      <c r="S20" s="10"/>
    </row>
    <row r="21" spans="10:19" x14ac:dyDescent="0.25">
      <c r="J21" s="8">
        <v>45474</v>
      </c>
    </row>
    <row r="22" spans="10:19" x14ac:dyDescent="0.25">
      <c r="J22" s="8">
        <v>45505</v>
      </c>
    </row>
    <row r="23" spans="10:19" x14ac:dyDescent="0.25">
      <c r="J23" s="8">
        <v>45536</v>
      </c>
      <c r="L23" s="10">
        <v>370.36199843162598</v>
      </c>
      <c r="M23" s="10"/>
      <c r="O23" s="10">
        <v>494.21353582202801</v>
      </c>
      <c r="P23" s="10"/>
      <c r="Q23" s="10"/>
      <c r="R23" s="10">
        <v>268.39087542499266</v>
      </c>
      <c r="S23" s="10"/>
    </row>
    <row r="24" spans="10:19" x14ac:dyDescent="0.25">
      <c r="J24" s="8">
        <v>45566</v>
      </c>
    </row>
    <row r="25" spans="10:19" x14ac:dyDescent="0.25">
      <c r="J25" s="8">
        <v>45597</v>
      </c>
    </row>
    <row r="26" spans="10:19" x14ac:dyDescent="0.25">
      <c r="J26" s="8">
        <v>45627</v>
      </c>
      <c r="L26" s="10">
        <v>456.71285400517678</v>
      </c>
      <c r="M26" s="10">
        <f>AVERAGE(L17:L26)</f>
        <v>398.93841096029701</v>
      </c>
      <c r="O26" s="10">
        <v>535.0267666250769</v>
      </c>
      <c r="P26" s="10">
        <f>AVERAGE(O17:O26)</f>
        <v>481.38791743134072</v>
      </c>
      <c r="Q26" s="10"/>
      <c r="R26" s="10">
        <v>263.61285365272465</v>
      </c>
      <c r="S26" s="10">
        <f>AVERAGE(R17:R26)</f>
        <v>270.76217858367067</v>
      </c>
    </row>
    <row r="27" spans="10:19" x14ac:dyDescent="0.25">
      <c r="J27" s="8">
        <v>45658</v>
      </c>
    </row>
    <row r="28" spans="10:19" x14ac:dyDescent="0.25">
      <c r="J28" s="8">
        <v>45689</v>
      </c>
    </row>
    <row r="29" spans="10:19" x14ac:dyDescent="0.25">
      <c r="J29" s="8">
        <v>45717</v>
      </c>
      <c r="L29" s="10"/>
      <c r="M29" s="10"/>
      <c r="O29" s="10"/>
      <c r="P29" s="10"/>
      <c r="Q29" s="10"/>
      <c r="R29" s="10"/>
    </row>
    <row r="30" spans="10:19" x14ac:dyDescent="0.25">
      <c r="J30" s="8">
        <v>45748</v>
      </c>
    </row>
    <row r="31" spans="10:19" x14ac:dyDescent="0.25">
      <c r="J31" s="8">
        <v>45778</v>
      </c>
    </row>
    <row r="32" spans="10:19" x14ac:dyDescent="0.25">
      <c r="J32" s="8">
        <v>45809</v>
      </c>
      <c r="L32" s="10"/>
      <c r="M32" s="10"/>
      <c r="O32" s="10"/>
      <c r="P32" s="10"/>
      <c r="Q32" s="10"/>
      <c r="R32" s="10"/>
    </row>
    <row r="33" spans="10:18" x14ac:dyDescent="0.25">
      <c r="J33" s="8">
        <v>45839</v>
      </c>
    </row>
    <row r="34" spans="10:18" x14ac:dyDescent="0.25">
      <c r="J34" s="8">
        <v>45870</v>
      </c>
    </row>
    <row r="35" spans="10:18" x14ac:dyDescent="0.25">
      <c r="J35" s="8">
        <v>45901</v>
      </c>
      <c r="L35" s="10"/>
      <c r="M35" s="10"/>
      <c r="O35" s="10"/>
      <c r="P35" s="10"/>
      <c r="Q35" s="10"/>
      <c r="R35" s="10"/>
    </row>
    <row r="36" spans="10:18" x14ac:dyDescent="0.25">
      <c r="J36" s="8">
        <v>45931</v>
      </c>
    </row>
    <row r="37" spans="10:18" x14ac:dyDescent="0.25">
      <c r="J37" s="8">
        <v>45962</v>
      </c>
    </row>
    <row r="38" spans="10:18" x14ac:dyDescent="0.25">
      <c r="J38" s="8">
        <v>45992</v>
      </c>
      <c r="L38" s="10"/>
      <c r="M38" s="10"/>
      <c r="O38" s="10"/>
      <c r="P38" s="10"/>
      <c r="Q38" s="10"/>
      <c r="R38" s="10"/>
    </row>
    <row r="39" spans="10:18" x14ac:dyDescent="0.25">
      <c r="J39" s="8">
        <v>46023</v>
      </c>
    </row>
    <row r="40" spans="10:18" x14ac:dyDescent="0.25">
      <c r="J40" s="8">
        <v>46054</v>
      </c>
    </row>
    <row r="41" spans="10:18" x14ac:dyDescent="0.25">
      <c r="J41" s="8">
        <v>46082</v>
      </c>
      <c r="L41" s="10"/>
      <c r="M41" s="10"/>
      <c r="O41" s="10"/>
      <c r="P41" s="10"/>
      <c r="Q41" s="10"/>
      <c r="R41" s="10"/>
    </row>
    <row r="42" spans="10:18" x14ac:dyDescent="0.25">
      <c r="J42" s="8">
        <v>46113</v>
      </c>
    </row>
    <row r="43" spans="10:18" x14ac:dyDescent="0.25">
      <c r="J43" s="8">
        <v>46143</v>
      </c>
    </row>
    <row r="44" spans="10:18" x14ac:dyDescent="0.25">
      <c r="J44" s="8">
        <v>46174</v>
      </c>
      <c r="L44" s="10"/>
      <c r="M44" s="10"/>
      <c r="O44" s="10"/>
      <c r="P44" s="10"/>
      <c r="Q44" s="10"/>
      <c r="R44" s="10"/>
    </row>
    <row r="45" spans="10:18" x14ac:dyDescent="0.25">
      <c r="J45" s="8">
        <v>46204</v>
      </c>
    </row>
    <row r="46" spans="10:18" x14ac:dyDescent="0.25">
      <c r="J46" s="8">
        <v>46235</v>
      </c>
    </row>
    <row r="47" spans="10:18" x14ac:dyDescent="0.25">
      <c r="J47" s="8">
        <v>46266</v>
      </c>
      <c r="L47" s="10"/>
      <c r="M47" s="10"/>
      <c r="O47" s="10"/>
      <c r="P47" s="10"/>
      <c r="Q47" s="10"/>
      <c r="R47" s="10"/>
    </row>
    <row r="48" spans="10:18" x14ac:dyDescent="0.25">
      <c r="J48" s="8">
        <v>46296</v>
      </c>
    </row>
    <row r="49" spans="10:18" x14ac:dyDescent="0.25">
      <c r="J49" s="8">
        <v>46327</v>
      </c>
    </row>
    <row r="50" spans="10:18" x14ac:dyDescent="0.25">
      <c r="J50" s="8">
        <v>46357</v>
      </c>
      <c r="L50" s="10"/>
      <c r="M50" s="10"/>
      <c r="O50" s="10"/>
      <c r="P50" s="10"/>
      <c r="Q50" s="10"/>
      <c r="R50" s="10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Промышленность Конс Сайт</vt:lpstr>
      <vt:lpstr>Лист3 (2)</vt:lpstr>
      <vt:lpstr>Лист1 (2)</vt:lpstr>
      <vt:lpstr>'Промышленность Конс Сайт'!Заголовки_для_печати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2024-09-23T10:22:23Z</cp:lastPrinted>
  <dcterms:created xsi:type="dcterms:W3CDTF">2015-06-05T18:19:34Z</dcterms:created>
  <dcterms:modified xsi:type="dcterms:W3CDTF">2025-09-22T15:51:48Z</dcterms:modified>
</cp:coreProperties>
</file>